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 попр прогр мун заимст (5)" sheetId="1" r:id="rId1"/>
  </sheets>
  <calcPr calcId="152511"/>
</workbook>
</file>

<file path=xl/calcChain.xml><?xml version="1.0" encoding="utf-8"?>
<calcChain xmlns="http://schemas.openxmlformats.org/spreadsheetml/2006/main">
  <c r="G36" i="1" l="1"/>
  <c r="G35" i="1"/>
  <c r="D39" i="1"/>
  <c r="D36" i="1"/>
  <c r="D35" i="1"/>
  <c r="F24" i="1"/>
  <c r="F23" i="1"/>
  <c r="F21" i="1"/>
  <c r="F19" i="1" s="1"/>
  <c r="F20" i="1"/>
  <c r="B22" i="1" l="1"/>
  <c r="B19" i="1"/>
  <c r="B25" i="1" l="1"/>
  <c r="F22" i="1"/>
  <c r="E37" i="1" l="1"/>
  <c r="E34" i="1"/>
  <c r="B37" i="1"/>
  <c r="B34" i="1"/>
  <c r="B40" i="1" s="1"/>
  <c r="E40" i="1" l="1"/>
  <c r="D37" i="1"/>
  <c r="D34" i="1"/>
  <c r="D40" i="1" l="1"/>
  <c r="F39" i="1" l="1"/>
  <c r="C38" i="1"/>
  <c r="C37" i="1"/>
  <c r="D22" i="1" l="1"/>
  <c r="G34" i="1"/>
  <c r="C34" i="1" l="1"/>
  <c r="C40" i="1" s="1"/>
  <c r="F25" i="1" l="1"/>
  <c r="D25" i="1" s="1"/>
  <c r="D19" i="1"/>
  <c r="F38" i="1"/>
  <c r="G37" i="1"/>
  <c r="F37" i="1" s="1"/>
  <c r="F40" i="1" s="1"/>
  <c r="G40" i="1"/>
</calcChain>
</file>

<file path=xl/sharedStrings.xml><?xml version="1.0" encoding="utf-8"?>
<sst xmlns="http://schemas.openxmlformats.org/spreadsheetml/2006/main" count="49" uniqueCount="30">
  <si>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</si>
  <si>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</si>
  <si>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</si>
  <si>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</si>
  <si>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</si>
  <si>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</si>
  <si>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</si>
  <si>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</si>
  <si>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</si>
  <si>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</si>
  <si>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</si>
  <si>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</si>
  <si>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</si>
  <si>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</si>
  <si>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</si>
  <si>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</si>
  <si>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</si>
  <si>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</si>
  <si>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</si>
  <si>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</si>
  <si>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</si>
  <si>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</si>
  <si>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</si>
  <si>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</si>
  <si>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Приложение 13</t>
  </si>
  <si>
    <t>к решению Думы города Пыть-Яха</t>
  </si>
  <si>
    <t>от 08.12.2022  № 112</t>
  </si>
  <si>
    <t>«Приложение 13</t>
  </si>
  <si>
    <t>».</t>
  </si>
  <si>
    <t>от 25.05.2023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</si>
</sst>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5" fillId="0" borderId="0" xfId="0" applyNumberFormat="1" applyFont="1"/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view="pageBreakPreview" zoomScaleNormal="100" zoomScaleSheetLayoutView="100" workbookViewId="0">
      <selection activeCell="J37" sqref="J37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8" ht="18.75" x14ac:dyDescent="0.25">
      <c r="G1" s="12" t="s">
        <v>24</v>
      </c>
    </row>
    <row r="2" spans="1:8" ht="18.75" x14ac:dyDescent="0.25">
      <c r="G2" s="12" t="s">
        <v>25</v>
      </c>
    </row>
    <row r="3" spans="1:8" ht="18.75" x14ac:dyDescent="0.3">
      <c r="G3" s="24" t="s">
        <v>29</v>
      </c>
      <c r="H3" s="24"/>
    </row>
    <row r="5" spans="1:8" ht="18.75" x14ac:dyDescent="0.25">
      <c r="G5" s="11" t="s">
        <v>27</v>
      </c>
    </row>
    <row r="6" spans="1:8" ht="18.75" x14ac:dyDescent="0.25">
      <c r="G6" s="11" t="s">
        <v>25</v>
      </c>
    </row>
    <row r="7" spans="1:8" ht="18.75" x14ac:dyDescent="0.25">
      <c r="G7" s="11" t="s">
        <v>26</v>
      </c>
    </row>
    <row r="9" spans="1:8" ht="18.75" x14ac:dyDescent="0.3">
      <c r="A9" s="20" t="s">
        <v>22</v>
      </c>
      <c r="B9" s="20"/>
      <c r="C9" s="20"/>
      <c r="D9" s="20"/>
      <c r="E9" s="20"/>
      <c r="F9" s="20"/>
      <c r="G9" s="20"/>
      <c r="H9" s="13"/>
    </row>
    <row r="10" spans="1:8" ht="18.75" x14ac:dyDescent="0.3">
      <c r="A10" s="20" t="s">
        <v>23</v>
      </c>
      <c r="B10" s="20"/>
      <c r="C10" s="20"/>
      <c r="D10" s="20"/>
      <c r="E10" s="20"/>
      <c r="F10" s="20"/>
      <c r="G10" s="20"/>
      <c r="H10" s="13"/>
    </row>
    <row r="11" spans="1:8" ht="18.75" x14ac:dyDescent="0.3">
      <c r="A11" s="20" t="s">
        <v>18</v>
      </c>
      <c r="B11" s="20"/>
      <c r="C11" s="20"/>
      <c r="D11" s="20"/>
      <c r="E11" s="20"/>
      <c r="F11" s="20"/>
      <c r="G11" s="20"/>
      <c r="H11" s="13"/>
    </row>
    <row r="12" spans="1:8" ht="18.75" x14ac:dyDescent="0.3">
      <c r="A12" s="13"/>
      <c r="B12" s="13"/>
      <c r="C12" s="13"/>
      <c r="D12" s="13"/>
      <c r="E12" s="13"/>
      <c r="F12" s="13"/>
      <c r="G12" s="11" t="s">
        <v>0</v>
      </c>
      <c r="H12" s="13"/>
    </row>
    <row r="13" spans="1:8" ht="18.75" x14ac:dyDescent="0.3">
      <c r="A13" s="13"/>
      <c r="B13" s="13" t="s">
        <v>14</v>
      </c>
      <c r="C13" s="13"/>
      <c r="D13" s="13"/>
      <c r="E13" s="13"/>
      <c r="F13" s="13"/>
      <c r="G13" s="11" t="s">
        <v>17</v>
      </c>
      <c r="H13" s="13"/>
    </row>
    <row r="14" spans="1:8" ht="18.75" x14ac:dyDescent="0.3">
      <c r="A14" s="20" t="s">
        <v>1</v>
      </c>
      <c r="B14" s="20"/>
      <c r="C14" s="20"/>
      <c r="D14" s="20"/>
      <c r="E14" s="20"/>
      <c r="F14" s="20"/>
      <c r="G14" s="20"/>
      <c r="H14" s="13"/>
    </row>
    <row r="15" spans="1:8" ht="18.75" x14ac:dyDescent="0.3">
      <c r="A15" s="20" t="s">
        <v>19</v>
      </c>
      <c r="B15" s="20"/>
      <c r="C15" s="20"/>
      <c r="D15" s="20"/>
      <c r="E15" s="20"/>
      <c r="F15" s="20"/>
      <c r="G15" s="20"/>
      <c r="H15" s="13"/>
    </row>
    <row r="16" spans="1:8" ht="18.75" x14ac:dyDescent="0.3">
      <c r="A16" s="13"/>
      <c r="B16" s="13"/>
      <c r="C16" s="13"/>
      <c r="D16" s="13"/>
      <c r="E16" s="13"/>
      <c r="F16" s="13"/>
      <c r="G16" s="11" t="s">
        <v>2</v>
      </c>
      <c r="H16" s="13"/>
    </row>
    <row r="17" spans="1:7" x14ac:dyDescent="0.25">
      <c r="A17" s="22" t="s">
        <v>3</v>
      </c>
      <c r="B17" s="21" t="s">
        <v>15</v>
      </c>
      <c r="C17" s="21"/>
      <c r="D17" s="21"/>
      <c r="E17" s="21"/>
      <c r="F17" s="21"/>
      <c r="G17" s="21"/>
    </row>
    <row r="18" spans="1:7" ht="25.5" customHeight="1" x14ac:dyDescent="0.25">
      <c r="A18" s="22"/>
      <c r="B18" s="14" t="s">
        <v>9</v>
      </c>
      <c r="C18" s="15"/>
      <c r="D18" s="18" t="s">
        <v>10</v>
      </c>
      <c r="E18" s="19"/>
      <c r="F18" s="14" t="s">
        <v>11</v>
      </c>
      <c r="G18" s="15"/>
    </row>
    <row r="19" spans="1:7" x14ac:dyDescent="0.25">
      <c r="A19" s="2" t="s">
        <v>12</v>
      </c>
      <c r="B19" s="16">
        <f>B20-B21</f>
        <v>91911.1</v>
      </c>
      <c r="C19" s="17"/>
      <c r="D19" s="16">
        <f>F19-B19</f>
        <v>-9167.1999999999825</v>
      </c>
      <c r="E19" s="17"/>
      <c r="F19" s="16">
        <f>F20-F21</f>
        <v>82743.900000000023</v>
      </c>
      <c r="G19" s="17"/>
    </row>
    <row r="20" spans="1:7" x14ac:dyDescent="0.25">
      <c r="A20" s="2" t="s">
        <v>5</v>
      </c>
      <c r="B20" s="16">
        <v>91911.1</v>
      </c>
      <c r="C20" s="17"/>
      <c r="D20" s="16">
        <v>213832.8</v>
      </c>
      <c r="E20" s="17"/>
      <c r="F20" s="16">
        <f>B20+D20</f>
        <v>305743.90000000002</v>
      </c>
      <c r="G20" s="17"/>
    </row>
    <row r="21" spans="1:7" x14ac:dyDescent="0.25">
      <c r="A21" s="8" t="s">
        <v>6</v>
      </c>
      <c r="B21" s="16">
        <v>0</v>
      </c>
      <c r="C21" s="17"/>
      <c r="D21" s="16">
        <v>223000</v>
      </c>
      <c r="E21" s="17"/>
      <c r="F21" s="16">
        <f>B21+D21</f>
        <v>223000</v>
      </c>
      <c r="G21" s="17"/>
    </row>
    <row r="22" spans="1:7" ht="16.5" x14ac:dyDescent="0.25">
      <c r="A22" s="10" t="s">
        <v>13</v>
      </c>
      <c r="B22" s="23">
        <f>-B24+B23</f>
        <v>-26750</v>
      </c>
      <c r="C22" s="17"/>
      <c r="D22" s="23">
        <f t="shared" ref="D22" si="0">-D24+D23</f>
        <v>0</v>
      </c>
      <c r="E22" s="17"/>
      <c r="F22" s="23">
        <f>-F24+F23</f>
        <v>-26750</v>
      </c>
      <c r="G22" s="17"/>
    </row>
    <row r="23" spans="1:7" ht="16.5" x14ac:dyDescent="0.25">
      <c r="A23" s="9" t="s">
        <v>5</v>
      </c>
      <c r="B23" s="16">
        <v>0</v>
      </c>
      <c r="C23" s="17"/>
      <c r="D23" s="16">
        <v>0</v>
      </c>
      <c r="E23" s="17"/>
      <c r="F23" s="16">
        <f>B23+D23</f>
        <v>0</v>
      </c>
      <c r="G23" s="17"/>
    </row>
    <row r="24" spans="1:7" ht="16.5" x14ac:dyDescent="0.25">
      <c r="A24" s="9" t="s">
        <v>6</v>
      </c>
      <c r="B24" s="16">
        <v>26750</v>
      </c>
      <c r="C24" s="17"/>
      <c r="D24" s="16">
        <v>0</v>
      </c>
      <c r="E24" s="17"/>
      <c r="F24" s="16">
        <f>B24+D24</f>
        <v>26750</v>
      </c>
      <c r="G24" s="17"/>
    </row>
    <row r="25" spans="1:7" x14ac:dyDescent="0.25">
      <c r="A25" s="2" t="s">
        <v>7</v>
      </c>
      <c r="B25" s="16">
        <f t="shared" ref="B25" si="1">B19+B22</f>
        <v>65161.100000000006</v>
      </c>
      <c r="C25" s="17"/>
      <c r="D25" s="16">
        <f t="shared" ref="D25" si="2">F25-B25</f>
        <v>-9167.1999999999825</v>
      </c>
      <c r="E25" s="17"/>
      <c r="F25" s="16">
        <f t="shared" ref="F25" si="3">F19+F22</f>
        <v>55993.900000000023</v>
      </c>
      <c r="G25" s="17"/>
    </row>
    <row r="26" spans="1:7" x14ac:dyDescent="0.25">
      <c r="A26" s="3"/>
      <c r="B26" s="4"/>
      <c r="C26" s="4"/>
    </row>
    <row r="27" spans="1:7" ht="18.75" x14ac:dyDescent="0.3">
      <c r="A27" s="13"/>
      <c r="B27" s="25"/>
      <c r="C27" s="25"/>
      <c r="D27" s="13"/>
      <c r="E27" s="13"/>
      <c r="F27" s="13"/>
      <c r="G27" s="11" t="s">
        <v>8</v>
      </c>
    </row>
    <row r="28" spans="1:7" ht="18.75" x14ac:dyDescent="0.3">
      <c r="A28" s="13"/>
      <c r="B28" s="25"/>
      <c r="C28" s="25"/>
      <c r="D28" s="13"/>
      <c r="E28" s="13"/>
      <c r="F28" s="13"/>
      <c r="G28" s="11" t="s">
        <v>17</v>
      </c>
    </row>
    <row r="29" spans="1:7" ht="18.75" x14ac:dyDescent="0.25">
      <c r="A29" s="20" t="s">
        <v>1</v>
      </c>
      <c r="B29" s="20"/>
      <c r="C29" s="20"/>
      <c r="D29" s="20"/>
      <c r="E29" s="20"/>
      <c r="F29" s="20"/>
      <c r="G29" s="20"/>
    </row>
    <row r="30" spans="1:7" ht="18.75" x14ac:dyDescent="0.25">
      <c r="A30" s="20" t="s">
        <v>20</v>
      </c>
      <c r="B30" s="20"/>
      <c r="C30" s="20"/>
      <c r="D30" s="20"/>
      <c r="E30" s="20"/>
      <c r="F30" s="20"/>
      <c r="G30" s="20"/>
    </row>
    <row r="31" spans="1:7" ht="18.75" x14ac:dyDescent="0.3">
      <c r="A31" s="13"/>
      <c r="B31" s="25"/>
      <c r="C31" s="25"/>
      <c r="D31" s="13"/>
      <c r="E31" s="13"/>
      <c r="F31" s="13"/>
      <c r="G31" s="11" t="s">
        <v>2</v>
      </c>
    </row>
    <row r="32" spans="1:7" x14ac:dyDescent="0.25">
      <c r="A32" s="22" t="s">
        <v>3</v>
      </c>
      <c r="B32" s="21" t="s">
        <v>16</v>
      </c>
      <c r="C32" s="21"/>
      <c r="D32" s="21"/>
      <c r="E32" s="21" t="s">
        <v>21</v>
      </c>
      <c r="F32" s="21"/>
      <c r="G32" s="21"/>
    </row>
    <row r="33" spans="1:8" ht="31.5" x14ac:dyDescent="0.25">
      <c r="A33" s="22"/>
      <c r="B33" s="5" t="s">
        <v>9</v>
      </c>
      <c r="C33" s="6" t="s">
        <v>10</v>
      </c>
      <c r="D33" s="5" t="s">
        <v>11</v>
      </c>
      <c r="E33" s="5" t="s">
        <v>9</v>
      </c>
      <c r="F33" s="5" t="s">
        <v>10</v>
      </c>
      <c r="G33" s="5" t="s">
        <v>11</v>
      </c>
    </row>
    <row r="34" spans="1:8" x14ac:dyDescent="0.25">
      <c r="A34" s="2" t="s">
        <v>4</v>
      </c>
      <c r="B34" s="7">
        <f>B35-B36</f>
        <v>42792.4</v>
      </c>
      <c r="C34" s="7">
        <f>D34-B34</f>
        <v>0</v>
      </c>
      <c r="D34" s="7">
        <f>D35-D36</f>
        <v>42792.4</v>
      </c>
      <c r="E34" s="7">
        <f>E35-E36</f>
        <v>113741.5</v>
      </c>
      <c r="F34" s="7">
        <v>0</v>
      </c>
      <c r="G34" s="7">
        <f>G35-G36</f>
        <v>113741.5</v>
      </c>
    </row>
    <row r="35" spans="1:8" x14ac:dyDescent="0.25">
      <c r="A35" s="2" t="s">
        <v>5</v>
      </c>
      <c r="B35" s="7">
        <v>42792.4</v>
      </c>
      <c r="C35" s="7">
        <v>0</v>
      </c>
      <c r="D35" s="7">
        <f>B35+C35</f>
        <v>42792.4</v>
      </c>
      <c r="E35" s="7">
        <v>362581.7</v>
      </c>
      <c r="F35" s="7">
        <v>0</v>
      </c>
      <c r="G35" s="7">
        <f>E35+F35</f>
        <v>362581.7</v>
      </c>
    </row>
    <row r="36" spans="1:8" x14ac:dyDescent="0.25">
      <c r="A36" s="2" t="s">
        <v>6</v>
      </c>
      <c r="B36" s="7">
        <v>0</v>
      </c>
      <c r="C36" s="7">
        <v>0</v>
      </c>
      <c r="D36" s="7">
        <f>B36+C36</f>
        <v>0</v>
      </c>
      <c r="E36" s="7">
        <v>248840.2</v>
      </c>
      <c r="F36" s="7">
        <v>0</v>
      </c>
      <c r="G36" s="7">
        <f>E36+F36</f>
        <v>248840.2</v>
      </c>
    </row>
    <row r="37" spans="1:8" ht="16.5" x14ac:dyDescent="0.25">
      <c r="A37" s="10" t="s">
        <v>13</v>
      </c>
      <c r="B37" s="7">
        <f>B38-B39</f>
        <v>0</v>
      </c>
      <c r="C37" s="7">
        <f>D37-B37</f>
        <v>0</v>
      </c>
      <c r="D37" s="7">
        <f>D38-D39</f>
        <v>0</v>
      </c>
      <c r="E37" s="7">
        <f>E38-E39</f>
        <v>0</v>
      </c>
      <c r="F37" s="7">
        <f>G37-E37</f>
        <v>0</v>
      </c>
      <c r="G37" s="7">
        <f>G38-G39</f>
        <v>0</v>
      </c>
    </row>
    <row r="38" spans="1:8" x14ac:dyDescent="0.25">
      <c r="A38" s="2" t="s">
        <v>5</v>
      </c>
      <c r="B38" s="7">
        <v>0</v>
      </c>
      <c r="C38" s="7">
        <f t="shared" ref="C38" si="4">D38-B38</f>
        <v>0</v>
      </c>
      <c r="D38" s="7">
        <v>0</v>
      </c>
      <c r="E38" s="7">
        <v>0</v>
      </c>
      <c r="F38" s="7">
        <f t="shared" ref="F38:F39" si="5">G38-E38</f>
        <v>0</v>
      </c>
      <c r="G38" s="7">
        <v>0</v>
      </c>
    </row>
    <row r="39" spans="1:8" x14ac:dyDescent="0.25">
      <c r="A39" s="2" t="s">
        <v>6</v>
      </c>
      <c r="B39" s="7">
        <v>0</v>
      </c>
      <c r="C39" s="7">
        <v>0</v>
      </c>
      <c r="D39" s="7">
        <f>B39+C39</f>
        <v>0</v>
      </c>
      <c r="E39" s="7">
        <v>0</v>
      </c>
      <c r="F39" s="7">
        <f t="shared" si="5"/>
        <v>0</v>
      </c>
      <c r="G39" s="7">
        <v>0</v>
      </c>
    </row>
    <row r="40" spans="1:8" ht="17.25" customHeight="1" x14ac:dyDescent="0.3">
      <c r="A40" s="2" t="s">
        <v>7</v>
      </c>
      <c r="B40" s="7">
        <f t="shared" ref="B40" si="6">B34+B37</f>
        <v>42792.4</v>
      </c>
      <c r="C40" s="7">
        <f t="shared" ref="C40:G40" si="7">C34+C37</f>
        <v>0</v>
      </c>
      <c r="D40" s="7">
        <f t="shared" ref="D40:E40" si="8">D34+D37</f>
        <v>42792.4</v>
      </c>
      <c r="E40" s="7">
        <f t="shared" si="8"/>
        <v>113741.5</v>
      </c>
      <c r="F40" s="7">
        <f t="shared" si="7"/>
        <v>0</v>
      </c>
      <c r="G40" s="7">
        <f t="shared" si="7"/>
        <v>113741.5</v>
      </c>
      <c r="H40" s="13" t="s">
        <v>28</v>
      </c>
    </row>
  </sheetData>
  <mergeCells count="36">
    <mergeCell ref="B17:G17"/>
    <mergeCell ref="A32:A33"/>
    <mergeCell ref="B32:D32"/>
    <mergeCell ref="E32:G32"/>
    <mergeCell ref="A17:A18"/>
    <mergeCell ref="A29:G29"/>
    <mergeCell ref="A30:G30"/>
    <mergeCell ref="B18:C18"/>
    <mergeCell ref="B19:C19"/>
    <mergeCell ref="B22:C22"/>
    <mergeCell ref="D22:E22"/>
    <mergeCell ref="F22:G22"/>
    <mergeCell ref="B23:C23"/>
    <mergeCell ref="D23:E23"/>
    <mergeCell ref="F23:G23"/>
    <mergeCell ref="B24:C24"/>
    <mergeCell ref="A14:G14"/>
    <mergeCell ref="A15:G15"/>
    <mergeCell ref="A9:G9"/>
    <mergeCell ref="A10:G10"/>
    <mergeCell ref="A11:G11"/>
    <mergeCell ref="B20:C20"/>
    <mergeCell ref="B21:C21"/>
    <mergeCell ref="B25:C25"/>
    <mergeCell ref="D18:E18"/>
    <mergeCell ref="D19:E19"/>
    <mergeCell ref="D20:E20"/>
    <mergeCell ref="D21:E21"/>
    <mergeCell ref="D25:E25"/>
    <mergeCell ref="D24:E24"/>
    <mergeCell ref="F18:G18"/>
    <mergeCell ref="F19:G19"/>
    <mergeCell ref="F20:G20"/>
    <mergeCell ref="F21:G21"/>
    <mergeCell ref="F25:G25"/>
    <mergeCell ref="F24:G24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3" firstPageNumber="171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2023-05-25T11:25:01Z</dcterms:modified>
</cp:coreProperties>
</file>